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4) N .......... от 27.10.2022\"/>
    </mc:Choice>
  </mc:AlternateContent>
  <xr:revisionPtr revIDLastSave="0" documentId="13_ncr:1_{1E373F35-5AC1-4FE8-A6AC-556D9AFCE7B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оходы" sheetId="1" r:id="rId1"/>
  </sheets>
  <definedNames>
    <definedName name="_xlnm.Print_Titles" localSheetId="0">доходы!$16:$18</definedName>
    <definedName name="_xlnm.Print_Area" localSheetId="0">доходы!$A$1:$F$64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5" i="1" l="1"/>
  <c r="E54" i="1" s="1"/>
  <c r="E47" i="1"/>
  <c r="D47" i="1"/>
  <c r="C47" i="1"/>
  <c r="E36" i="1"/>
  <c r="D36" i="1"/>
  <c r="D55" i="1" l="1"/>
  <c r="D54" i="1" s="1"/>
  <c r="C55" i="1" l="1"/>
  <c r="C54" i="1" s="1"/>
  <c r="C36" i="1"/>
  <c r="C33" i="1"/>
  <c r="C30" i="1"/>
  <c r="C25" i="1"/>
  <c r="C23" i="1"/>
  <c r="C20" i="1"/>
  <c r="C19" i="1" l="1"/>
  <c r="C61" i="1" s="1"/>
  <c r="D33" i="1" l="1"/>
  <c r="D30" i="1"/>
  <c r="D25" i="1"/>
  <c r="D23" i="1"/>
  <c r="D20" i="1"/>
  <c r="D19" i="1" l="1"/>
  <c r="D61" i="1"/>
  <c r="E23" i="1" l="1"/>
  <c r="E33" i="1" l="1"/>
  <c r="E19" i="1" s="1"/>
  <c r="E30" i="1"/>
  <c r="E25" i="1"/>
  <c r="E61" i="1" l="1"/>
</calcChain>
</file>

<file path=xl/sharedStrings.xml><?xml version="1.0" encoding="utf-8"?>
<sst xmlns="http://schemas.openxmlformats.org/spreadsheetml/2006/main" count="112" uniqueCount="106">
  <si>
    <t>Код</t>
  </si>
  <si>
    <t>Наименование</t>
  </si>
  <si>
    <t>1</t>
  </si>
  <si>
    <t>2</t>
  </si>
  <si>
    <t>3</t>
  </si>
  <si>
    <t>10000000000000000</t>
  </si>
  <si>
    <t>10100000000000000</t>
  </si>
  <si>
    <t>10500000000000000</t>
  </si>
  <si>
    <t xml:space="preserve">НАЛОГИ НА СОВОКУПНЫЙ ДОХОД                                                                                                                                                                              </t>
  </si>
  <si>
    <t>10502000020000110</t>
  </si>
  <si>
    <t>10601000000000110</t>
  </si>
  <si>
    <t xml:space="preserve">Налог на имущество физических лиц                                                                                                                                                                       </t>
  </si>
  <si>
    <t>10606000000000110</t>
  </si>
  <si>
    <t xml:space="preserve">Земельный налог                                                                                                                                                                                         </t>
  </si>
  <si>
    <t>10800000000000000</t>
  </si>
  <si>
    <t>10803010010000110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</si>
  <si>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                                                     </t>
  </si>
  <si>
    <t>10807150010000110</t>
  </si>
  <si>
    <t xml:space="preserve">Государственная пошлина за выдачу разрешения на установку рекламной конструкции                                                                                                                         </t>
  </si>
  <si>
    <t>11100000000000000</t>
  </si>
  <si>
    <t>11107000000000120</t>
  </si>
  <si>
    <t xml:space="preserve">Платежи от государственных и муниципальных унитарных предприятий                                                                                                                                        </t>
  </si>
  <si>
    <t>11109000000000120</t>
  </si>
  <si>
    <t>11200000000000000</t>
  </si>
  <si>
    <t>11400000000000000</t>
  </si>
  <si>
    <t>11406000000000430</t>
  </si>
  <si>
    <t>11600000000000000</t>
  </si>
  <si>
    <t>11700000000000000</t>
  </si>
  <si>
    <t>НАЛОГИ НА ПРИБЫЛЬ, ДОХОДЫ</t>
  </si>
  <si>
    <t>Налог на доходы физических лиц</t>
  </si>
  <si>
    <t>10600000000000000</t>
  </si>
  <si>
    <t>10501000000000110</t>
  </si>
  <si>
    <t>11105010000000120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</si>
  <si>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</si>
  <si>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</si>
  <si>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</si>
  <si>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</si>
  <si>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10302000010000110</t>
  </si>
  <si>
    <t>4</t>
  </si>
  <si>
    <t xml:space="preserve">Доходы, получаемые  в  виде  арендной  платы 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</si>
  <si>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</si>
  <si>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10504010020000110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</si>
  <si>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</si>
  <si>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Налог, взимаемый в связи с применением упрощенной системы налогообложения</t>
  </si>
  <si>
    <t xml:space="preserve">10300000000000000 </t>
  </si>
  <si>
    <t>ДОХОДЫ НАЛОГОВЫЕ И НЕНАЛОГОВЫЕ</t>
  </si>
  <si>
    <t xml:space="preserve">БЕЗВОЗМЕЗДНЫЕ ПОСТУПЛЕНИЯ                                                                                                                                                                               </t>
  </si>
  <si>
    <t>20000000000000000</t>
  </si>
  <si>
    <t xml:space="preserve">БЕЗВОЗМЕЗДНЫЕ ПОСТУПЛЕНИЯ ОТ ДРУГИХ БЮДЖЕТОВ БЮДЖЕТНОЙ СИСТЕМЫ РОССИЙСКОЙ ФЕДЕРАЦИИ                                                                                                                             </t>
  </si>
  <si>
    <t>20200000000000000</t>
  </si>
  <si>
    <t xml:space="preserve">Дотации бюджетам субъектов Российской Федерации и муниципальных образований                                                                                                                             </t>
  </si>
  <si>
    <t xml:space="preserve">Субсидии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</si>
  <si>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 xml:space="preserve">Субвенции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</si>
  <si>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>Иные межбюджетные трансферты</t>
  </si>
  <si>
    <t>Итого</t>
  </si>
  <si>
    <t>10503000010000110</t>
  </si>
  <si>
    <t xml:space="preserve">Единый налог на вмененный доход для отдельных видов деятельности                                                                                                                                       </t>
  </si>
  <si>
    <t xml:space="preserve">Единый сельскохозяйственный налог                                                                                                                                  </t>
  </si>
  <si>
    <t xml:space="preserve">НАЛОГИ НА ИМУЩЕСТВО                                                                                                                                                                                </t>
  </si>
  <si>
    <t xml:space="preserve">ГОСУДАРСТВЕННАЯ ПОШЛИНА                                                                                                                                                                              </t>
  </si>
  <si>
    <t xml:space="preserve">ДОХОДЫ ОТ ИСПОЛЬЗОВАНИЯ ИМУЩЕСТВА, НАХОДЯЩЕГОСЯ В ГОСУДАРСТВЕННОЙ И МУНИЦИПАЛЬНОЙ СОБСТВЕННОСТИ                                                                                                        </t>
  </si>
  <si>
    <t xml:space="preserve">ПЛАТЕЖИ ПРИ ПОЛЬЗОВАНИИ ПРИРОДНЫМИ РЕСУРСАМИ                                                                                                                                                          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</si>
  <si>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  </t>
  </si>
  <si>
    <t xml:space="preserve">ШТРАФЫ, САНКЦИИ, ВОЗМЕЩЕНИЕ УЩЕРБА                                                                                                                                                                    </t>
  </si>
  <si>
    <t xml:space="preserve">ПРОЧИЕ НЕНАЛОГОВЫЕ ДОХОДЫ                                                                                                                                                                             </t>
  </si>
  <si>
    <t xml:space="preserve"> Сумма на плановый период</t>
  </si>
  <si>
    <t>10102000010000110</t>
  </si>
  <si>
    <t>20210000000000150</t>
  </si>
  <si>
    <t>20220000000000150</t>
  </si>
  <si>
    <t>20230000000000150</t>
  </si>
  <si>
    <t>20240000000000150</t>
  </si>
  <si>
    <t>11300000000000000</t>
  </si>
  <si>
    <t>ДОХОДЫ ОТ ОКАЗАНИЯ ПЛАТНЫХ УСЛУГ И КОМПЕНСАЦИИ ЗАТРАТ ГОСУДАРСТВА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</si>
  <si>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</si>
  <si>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11105300000000120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</si>
  <si>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</si>
  <si>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 xml:space="preserve">в том числе по дополнительным нормативам отчислений в  взамен дотаций на выравнивание бюджетной обеспеченности </t>
  </si>
  <si>
    <t>к решению Совета депутатов Орехово-Зуевского</t>
  </si>
  <si>
    <t xml:space="preserve">"О бюджете Орехово-Зуевского городского округа </t>
  </si>
  <si>
    <t xml:space="preserve">городского округа Московской области </t>
  </si>
  <si>
    <t>11105000000000120</t>
  </si>
  <si>
    <t>Доходы от сдачи в аренду имущества, находящегося в оперативном управлении (за исключением земельных участков)</t>
  </si>
  <si>
    <t>Доходы от сдачи в аренду имущества, состовляющего государственную (муниципальную) казну ( за исключением земельных участков)</t>
  </si>
  <si>
    <t>11105030000000120</t>
  </si>
  <si>
    <t>тыс.рублей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</si>
  <si>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</si>
  <si>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21800000000000150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</si>
  <si>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</si>
  <si>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Доходы от продажи квартир</t>
  </si>
  <si>
    <t>Сумма 
на 2022 год</t>
  </si>
  <si>
    <t>2023 год</t>
  </si>
  <si>
    <t xml:space="preserve"> 2024 год</t>
  </si>
  <si>
    <t xml:space="preserve">Московской области на 2022 год </t>
  </si>
  <si>
    <t>и на плановый период 2023 и 2024 годов"</t>
  </si>
  <si>
    <t>Поступления доходов в бюджет Орехово-Зуевского городского округа Московской области 
на 2022 год и на плановый период 2023 и 2024 годов</t>
  </si>
  <si>
    <t>Р.В. Заголовацкий</t>
  </si>
  <si>
    <t>Приложение № 1</t>
  </si>
  <si>
    <t xml:space="preserve"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                                </t>
  </si>
  <si>
    <t>Глава Орехово-Зуевского городского округа Московской области</t>
  </si>
  <si>
    <t>".</t>
  </si>
  <si>
    <t xml:space="preserve">от 16.12.2021 № 377/36        </t>
  </si>
  <si>
    <t>"Приложение № 1</t>
  </si>
  <si>
    <t xml:space="preserve">от                               №                 </t>
  </si>
  <si>
    <t>11406300040000430</t>
  </si>
  <si>
    <t>11413040040000410</t>
  </si>
  <si>
    <t>11401000000000410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</si>
</sst>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8"/>
      <color indexed="8"/>
      <name val="Arial"/>
      <charset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04"/>
    </font>
    <font>
      <i/>
      <sz val="10"/>
      <name val="Times New Roman Cyr"/>
      <charset val="204"/>
    </font>
    <font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 applyProtection="0"/>
    <xf numFmtId="0" fontId="1" fillId="0" borderId="0" applyProtection="0"/>
    <xf numFmtId="0" fontId="17" fillId="0" borderId="0"/>
    <xf numFmtId="0" fontId="17" fillId="0" borderId="0"/>
  </cellStyleXfs>
  <cellXfs count="94">
    <xf numFmtId="0" fontId="0" fillId="0" borderId="0" xfId="0"/>
    <xf numFmtId="49" fontId="3" fillId="0" borderId="0" xfId="1" applyNumberFormat="1" applyFont="1"/>
    <xf numFmtId="0" fontId="4" fillId="0" borderId="0" xfId="0" applyFont="1"/>
    <xf numFmtId="0" fontId="3" fillId="0" borderId="0" xfId="1" applyNumberFormat="1" applyFont="1" applyBorder="1" applyAlignment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3" borderId="3" xfId="0" applyNumberFormat="1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3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1" applyNumberFormat="1" applyFont="1" applyAlignment="1">
      <alignment horizontal="left"/>
    </xf>
    <xf numFmtId="49" fontId="3" fillId="4" borderId="0" xfId="1" applyNumberFormat="1" applyFont="1" applyFill="1" applyAlignment="1">
      <alignment horizontal="left"/>
    </xf>
    <xf numFmtId="0" fontId="3" fillId="4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49" fontId="15" fillId="0" borderId="0" xfId="1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15" fillId="4" borderId="0" xfId="1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left"/>
    </xf>
    <xf numFmtId="164" fontId="15" fillId="0" borderId="0" xfId="1" applyNumberFormat="1" applyFont="1" applyAlignment="1">
      <alignment horizontal="left"/>
    </xf>
    <xf numFmtId="164" fontId="15" fillId="4" borderId="0" xfId="1" applyNumberFormat="1" applyFont="1" applyFill="1" applyAlignment="1">
      <alignment horizontal="left"/>
    </xf>
    <xf numFmtId="164" fontId="15" fillId="4" borderId="0" xfId="1" applyNumberFormat="1" applyFont="1" applyFill="1" applyBorder="1" applyAlignment="1">
      <alignment horizontal="left"/>
    </xf>
    <xf numFmtId="164" fontId="15" fillId="0" borderId="0" xfId="1" applyNumberFormat="1" applyFont="1" applyBorder="1" applyAlignment="1">
      <alignment horizontal="left"/>
    </xf>
    <xf numFmtId="164" fontId="16" fillId="4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16" fillId="0" borderId="0" xfId="0" applyNumberFormat="1" applyFont="1"/>
    <xf numFmtId="164" fontId="4" fillId="0" borderId="0" xfId="0" applyNumberFormat="1" applyFont="1"/>
    <xf numFmtId="0" fontId="16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0" fontId="16" fillId="0" borderId="0" xfId="2" applyFont="1"/>
    <xf numFmtId="0" fontId="18" fillId="0" borderId="0" xfId="2" applyFont="1" applyFill="1" applyBorder="1" applyAlignment="1">
      <alignment wrapText="1"/>
    </xf>
    <xf numFmtId="0" fontId="16" fillId="0" borderId="0" xfId="2" applyFont="1" applyAlignment="1">
      <alignment horizontal="right"/>
    </xf>
    <xf numFmtId="49" fontId="8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9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1" fillId="0" borderId="4" xfId="0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8" fillId="0" borderId="3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5" xfId="0" applyNumberFormat="1" applyFont="1" applyFill="1" applyBorder="1" applyAlignment="1" applyProtection="1">
      <alignment horizontal="center" vertical="top" wrapText="1"/>
      <protection locked="0"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164" fontId="7" fillId="5" borderId="3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13" xfId="0" applyNumberFormat="1" applyFont="1" applyFill="1" applyBorder="1" applyAlignment="1" applyProtection="1">
      <alignment horizontal="center" vertical="top" wrapText="1"/>
      <protection locked="0" hidden="1"/>
    </xf>
    <xf numFmtId="164" fontId="9" fillId="6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13" xfId="0" applyNumberFormat="1" applyFont="1" applyFill="1" applyBorder="1" applyAlignment="1" applyProtection="1">
      <alignment horizontal="right" vertical="top" wrapText="1"/>
      <protection locked="0" hidden="1"/>
    </xf>
    <xf numFmtId="164" fontId="12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4" xfId="0" applyNumberFormat="1" applyFont="1" applyFill="1" applyBorder="1" applyAlignment="1" applyProtection="1">
      <alignment horizontal="right" vertical="top" wrapText="1"/>
      <protection locked="0" hidden="1"/>
    </xf>
    <xf numFmtId="0" fontId="4" fillId="0" borderId="4" xfId="0" applyFont="1" applyFill="1" applyBorder="1"/>
    <xf numFmtId="164" fontId="9" fillId="0" borderId="3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4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164" fontId="9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3" xfId="0" applyNumberFormat="1" applyFont="1" applyFill="1" applyBorder="1" applyAlignment="1" applyProtection="1">
      <alignment horizontal="right" vertical="top" wrapText="1"/>
      <protection locked="0" hidden="1"/>
    </xf>
    <xf numFmtId="164" fontId="4" fillId="0" borderId="0" xfId="0" applyNumberFormat="1" applyFont="1" applyFill="1"/>
    <xf numFmtId="164" fontId="8" fillId="0" borderId="15" xfId="0" applyNumberFormat="1" applyFont="1" applyFill="1" applyBorder="1" applyAlignment="1" applyProtection="1">
      <alignment horizontal="right" vertical="center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49" fontId="13" fillId="0" borderId="16" xfId="0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7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0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2" xfId="0" applyNumberFormat="1" applyFont="1" applyFill="1" applyBorder="1" applyAlignment="1" applyProtection="1">
      <alignment horizontal="center" vertical="center" wrapText="1"/>
      <protection locked="0" hidden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Лист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RR66"/>
  <sheetViews>
    <sheetView tabSelected="1" view="pageBreakPreview" zoomScaleNormal="100" zoomScaleSheetLayoutView="100" workbookViewId="0">
      <selection activeCell="D58" sqref="D58"/>
    </sheetView>
  </sheetViews>
  <sheetFormatPr defaultColWidth="9.33203125" defaultRowHeight="12.75" x14ac:dyDescent="0.2"/>
  <cols>
    <col min="1" max="1" width="87.5" style="5" customWidth="1"/>
    <col min="2" max="2" width="26.5" style="11" customWidth="1"/>
    <col min="3" max="3" width="15" style="35" customWidth="1"/>
    <col min="4" max="4" width="16" style="35" customWidth="1"/>
    <col min="5" max="5" width="14.5" style="35" bestFit="1" customWidth="1"/>
    <col min="6" max="6" width="3.1640625" style="2" bestFit="1" customWidth="1"/>
    <col min="7" max="16384" width="9.33203125" style="2"/>
  </cols>
  <sheetData>
    <row r="1" spans="1:16034" ht="15" x14ac:dyDescent="0.2">
      <c r="B1" s="17" t="s">
        <v>96</v>
      </c>
      <c r="C1" s="23"/>
      <c r="D1" s="24"/>
      <c r="E1" s="24"/>
    </row>
    <row r="2" spans="1:16034" ht="15" x14ac:dyDescent="0.2">
      <c r="B2" s="19" t="s">
        <v>77</v>
      </c>
      <c r="C2" s="23"/>
      <c r="D2" s="25"/>
      <c r="E2" s="24"/>
    </row>
    <row r="3" spans="1:16034" ht="15" x14ac:dyDescent="0.2">
      <c r="B3" s="82" t="s">
        <v>79</v>
      </c>
      <c r="C3" s="82"/>
      <c r="D3" s="82"/>
      <c r="E3" s="82"/>
    </row>
    <row r="4" spans="1:16034" ht="15" x14ac:dyDescent="0.2">
      <c r="B4" s="56" t="s">
        <v>102</v>
      </c>
      <c r="C4" s="23"/>
      <c r="D4" s="26"/>
      <c r="E4" s="27"/>
    </row>
    <row r="6" spans="1:16034" ht="15" x14ac:dyDescent="0.2">
      <c r="A6" s="13"/>
      <c r="B6" s="17" t="s">
        <v>101</v>
      </c>
      <c r="C6" s="23"/>
      <c r="D6" s="24"/>
      <c r="E6" s="2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</row>
    <row r="7" spans="1:16034" ht="15" x14ac:dyDescent="0.2">
      <c r="A7" s="14"/>
      <c r="B7" s="19" t="s">
        <v>77</v>
      </c>
      <c r="C7" s="23"/>
      <c r="D7" s="25"/>
      <c r="E7" s="2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</row>
    <row r="8" spans="1:16034" ht="15" x14ac:dyDescent="0.2">
      <c r="A8" s="15"/>
      <c r="B8" s="82" t="s">
        <v>79</v>
      </c>
      <c r="C8" s="82"/>
      <c r="D8" s="82"/>
      <c r="E8" s="8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</row>
    <row r="9" spans="1:16034" ht="15" x14ac:dyDescent="0.2">
      <c r="A9" s="15"/>
      <c r="B9" s="56" t="s">
        <v>100</v>
      </c>
      <c r="C9" s="23"/>
      <c r="D9" s="26"/>
      <c r="E9" s="2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</row>
    <row r="10" spans="1:16034" ht="15" x14ac:dyDescent="0.2">
      <c r="A10" s="15"/>
      <c r="B10" s="82" t="s">
        <v>78</v>
      </c>
      <c r="C10" s="82"/>
      <c r="D10" s="82"/>
      <c r="E10" s="8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</row>
    <row r="11" spans="1:16034" ht="15" x14ac:dyDescent="0.2">
      <c r="A11" s="4"/>
      <c r="B11" s="20" t="s">
        <v>92</v>
      </c>
      <c r="C11" s="23"/>
      <c r="D11" s="28"/>
      <c r="E11" s="2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</row>
    <row r="12" spans="1:16034" ht="15" x14ac:dyDescent="0.2">
      <c r="A12" s="4"/>
      <c r="B12" s="20" t="s">
        <v>93</v>
      </c>
      <c r="C12" s="23"/>
      <c r="D12" s="28"/>
      <c r="E12" s="2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</row>
    <row r="13" spans="1:16034" x14ac:dyDescent="0.2">
      <c r="C13" s="29"/>
      <c r="D13" s="29"/>
      <c r="E13" s="2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</row>
    <row r="14" spans="1:16034" ht="48.75" customHeight="1" x14ac:dyDescent="0.2">
      <c r="A14" s="85" t="s">
        <v>94</v>
      </c>
      <c r="B14" s="85"/>
      <c r="C14" s="85"/>
      <c r="D14" s="85"/>
      <c r="E14" s="85"/>
    </row>
    <row r="15" spans="1:16034" s="7" customFormat="1" x14ac:dyDescent="0.2">
      <c r="A15" s="16"/>
      <c r="B15" s="6"/>
      <c r="C15" s="30"/>
      <c r="D15" s="31"/>
      <c r="E15" s="32" t="s">
        <v>84</v>
      </c>
    </row>
    <row r="16" spans="1:16034" ht="27.75" customHeight="1" x14ac:dyDescent="0.2">
      <c r="A16" s="88" t="s">
        <v>1</v>
      </c>
      <c r="B16" s="86" t="s">
        <v>0</v>
      </c>
      <c r="C16" s="90" t="s">
        <v>89</v>
      </c>
      <c r="D16" s="92" t="s">
        <v>65</v>
      </c>
      <c r="E16" s="93"/>
    </row>
    <row r="17" spans="1:6" x14ac:dyDescent="0.2">
      <c r="A17" s="89"/>
      <c r="B17" s="87"/>
      <c r="C17" s="91"/>
      <c r="D17" s="33" t="s">
        <v>90</v>
      </c>
      <c r="E17" s="33" t="s">
        <v>91</v>
      </c>
    </row>
    <row r="18" spans="1:6" x14ac:dyDescent="0.2">
      <c r="A18" s="8" t="s">
        <v>2</v>
      </c>
      <c r="B18" s="8" t="s">
        <v>3</v>
      </c>
      <c r="C18" s="52" t="s">
        <v>3</v>
      </c>
      <c r="D18" s="53" t="s">
        <v>4</v>
      </c>
      <c r="E18" s="52" t="s">
        <v>38</v>
      </c>
    </row>
    <row r="19" spans="1:6" x14ac:dyDescent="0.2">
      <c r="A19" s="9" t="s">
        <v>45</v>
      </c>
      <c r="B19" s="12" t="s">
        <v>5</v>
      </c>
      <c r="C19" s="54">
        <f>C20+C23+C25+C30+C33+C36+C45+C46+C47+C52+C53</f>
        <v>5487551.6999999993</v>
      </c>
      <c r="D19" s="54">
        <f t="shared" ref="D19:E19" si="0">D20+D23+D25+D30+D33+D36+D45+D46+D47+D52+D53</f>
        <v>4948706.6000000006</v>
      </c>
      <c r="E19" s="54">
        <f t="shared" si="0"/>
        <v>4332723.8999999994</v>
      </c>
      <c r="F19" s="35"/>
    </row>
    <row r="20" spans="1:6" x14ac:dyDescent="0.2">
      <c r="A20" s="41" t="s">
        <v>28</v>
      </c>
      <c r="B20" s="42" t="s">
        <v>6</v>
      </c>
      <c r="C20" s="66">
        <f>C21</f>
        <v>4009371</v>
      </c>
      <c r="D20" s="66">
        <f>D21</f>
        <v>3570823.2</v>
      </c>
      <c r="E20" s="66">
        <v>3016085.6</v>
      </c>
      <c r="F20" s="35"/>
    </row>
    <row r="21" spans="1:6" s="10" customFormat="1" x14ac:dyDescent="0.2">
      <c r="A21" s="43" t="s">
        <v>29</v>
      </c>
      <c r="B21" s="44" t="s">
        <v>66</v>
      </c>
      <c r="C21" s="67">
        <v>4009371</v>
      </c>
      <c r="D21" s="67">
        <v>3570823.2</v>
      </c>
      <c r="E21" s="67">
        <v>3016085.6</v>
      </c>
    </row>
    <row r="22" spans="1:6" ht="25.5" x14ac:dyDescent="0.2">
      <c r="A22" s="45" t="s">
        <v>76</v>
      </c>
      <c r="B22" s="46" t="s">
        <v>66</v>
      </c>
      <c r="C22" s="68">
        <v>3263361.5</v>
      </c>
      <c r="D22" s="68">
        <v>2824813.8</v>
      </c>
      <c r="E22" s="68">
        <v>2170888.5</v>
      </c>
    </row>
    <row r="23" spans="1:6" ht="25.5" x14ac:dyDescent="0.2">
      <c r="A23" s="47" t="s">
        <v>35</v>
      </c>
      <c r="B23" s="42" t="s">
        <v>44</v>
      </c>
      <c r="C23" s="69">
        <f>C24</f>
        <v>85000</v>
      </c>
      <c r="D23" s="69">
        <f>D24</f>
        <v>74739</v>
      </c>
      <c r="E23" s="69">
        <f>E24</f>
        <v>74739</v>
      </c>
    </row>
    <row r="24" spans="1:6" ht="25.5" x14ac:dyDescent="0.2">
      <c r="A24" s="48" t="s">
        <v>36</v>
      </c>
      <c r="B24" s="49" t="s">
        <v>37</v>
      </c>
      <c r="C24" s="70">
        <v>85000</v>
      </c>
      <c r="D24" s="70">
        <v>74739</v>
      </c>
      <c r="E24" s="70">
        <v>74739</v>
      </c>
    </row>
    <row r="25" spans="1:6" x14ac:dyDescent="0.2">
      <c r="A25" s="41" t="s">
        <v>8</v>
      </c>
      <c r="B25" s="42" t="s">
        <v>7</v>
      </c>
      <c r="C25" s="66">
        <f>SUM(C26:C29)</f>
        <v>585946.5</v>
      </c>
      <c r="D25" s="66">
        <f>SUM(D26:D29)</f>
        <v>584625</v>
      </c>
      <c r="E25" s="66">
        <f>SUM(E26:E29)</f>
        <v>541175.5</v>
      </c>
    </row>
    <row r="26" spans="1:6" x14ac:dyDescent="0.2">
      <c r="A26" s="48" t="s">
        <v>43</v>
      </c>
      <c r="B26" s="49" t="s">
        <v>31</v>
      </c>
      <c r="C26" s="70">
        <v>519359.4</v>
      </c>
      <c r="D26" s="70">
        <v>518425</v>
      </c>
      <c r="E26" s="70">
        <v>455097.5</v>
      </c>
    </row>
    <row r="27" spans="1:6" s="10" customFormat="1" ht="25.5" x14ac:dyDescent="0.2">
      <c r="A27" s="48" t="s">
        <v>42</v>
      </c>
      <c r="B27" s="49" t="s">
        <v>41</v>
      </c>
      <c r="C27" s="70">
        <v>65907.100000000006</v>
      </c>
      <c r="D27" s="70">
        <v>66000</v>
      </c>
      <c r="E27" s="70">
        <v>85878</v>
      </c>
    </row>
    <row r="28" spans="1:6" x14ac:dyDescent="0.2">
      <c r="A28" s="48" t="s">
        <v>56</v>
      </c>
      <c r="B28" s="49" t="s">
        <v>9</v>
      </c>
      <c r="C28" s="70">
        <v>480</v>
      </c>
      <c r="D28" s="70">
        <v>0</v>
      </c>
      <c r="E28" s="70">
        <v>0</v>
      </c>
    </row>
    <row r="29" spans="1:6" x14ac:dyDescent="0.2">
      <c r="A29" s="48" t="s">
        <v>57</v>
      </c>
      <c r="B29" s="49" t="s">
        <v>55</v>
      </c>
      <c r="C29" s="70">
        <v>200</v>
      </c>
      <c r="D29" s="70">
        <v>200</v>
      </c>
      <c r="E29" s="70">
        <v>200</v>
      </c>
    </row>
    <row r="30" spans="1:6" x14ac:dyDescent="0.2">
      <c r="A30" s="41" t="s">
        <v>58</v>
      </c>
      <c r="B30" s="42" t="s">
        <v>30</v>
      </c>
      <c r="C30" s="66">
        <f>C31+C32</f>
        <v>392693</v>
      </c>
      <c r="D30" s="66">
        <f>D31+D32</f>
        <v>399532</v>
      </c>
      <c r="E30" s="66">
        <f>E31+E32</f>
        <v>387504</v>
      </c>
    </row>
    <row r="31" spans="1:6" x14ac:dyDescent="0.2">
      <c r="A31" s="48" t="s">
        <v>11</v>
      </c>
      <c r="B31" s="49" t="s">
        <v>10</v>
      </c>
      <c r="C31" s="70">
        <v>133222</v>
      </c>
      <c r="D31" s="70">
        <v>135000</v>
      </c>
      <c r="E31" s="70">
        <v>115000</v>
      </c>
    </row>
    <row r="32" spans="1:6" s="10" customFormat="1" x14ac:dyDescent="0.2">
      <c r="A32" s="48" t="s">
        <v>13</v>
      </c>
      <c r="B32" s="49" t="s">
        <v>12</v>
      </c>
      <c r="C32" s="70">
        <v>259471</v>
      </c>
      <c r="D32" s="70">
        <v>264532</v>
      </c>
      <c r="E32" s="70">
        <v>272504</v>
      </c>
    </row>
    <row r="33" spans="1:5" x14ac:dyDescent="0.2">
      <c r="A33" s="41" t="s">
        <v>59</v>
      </c>
      <c r="B33" s="42" t="s">
        <v>14</v>
      </c>
      <c r="C33" s="66">
        <f>SUM(C34:C35)</f>
        <v>38040</v>
      </c>
      <c r="D33" s="66">
        <f>SUM(D34:D35)</f>
        <v>38090</v>
      </c>
      <c r="E33" s="66">
        <f>SUM(E34:E35)</f>
        <v>37025</v>
      </c>
    </row>
    <row r="34" spans="1:5" ht="30.75" customHeight="1" x14ac:dyDescent="0.2">
      <c r="A34" s="48" t="s">
        <v>16</v>
      </c>
      <c r="B34" s="49" t="s">
        <v>15</v>
      </c>
      <c r="C34" s="70">
        <v>38000</v>
      </c>
      <c r="D34" s="70">
        <v>38000</v>
      </c>
      <c r="E34" s="70">
        <v>37000</v>
      </c>
    </row>
    <row r="35" spans="1:5" ht="25.5" x14ac:dyDescent="0.2">
      <c r="A35" s="48" t="s">
        <v>18</v>
      </c>
      <c r="B35" s="49" t="s">
        <v>17</v>
      </c>
      <c r="C35" s="70">
        <v>40</v>
      </c>
      <c r="D35" s="70">
        <v>90</v>
      </c>
      <c r="E35" s="70">
        <v>25</v>
      </c>
    </row>
    <row r="36" spans="1:5" ht="25.5" x14ac:dyDescent="0.2">
      <c r="A36" s="41" t="s">
        <v>60</v>
      </c>
      <c r="B36" s="42" t="s">
        <v>19</v>
      </c>
      <c r="C36" s="66">
        <f>SUM(C37:C44)</f>
        <v>233115.60000000003</v>
      </c>
      <c r="D36" s="66">
        <f t="shared" ref="D36:E36" si="1">SUM(D37:D44)</f>
        <v>217228.5</v>
      </c>
      <c r="E36" s="66">
        <f t="shared" si="1"/>
        <v>207682.5</v>
      </c>
    </row>
    <row r="37" spans="1:5" s="10" customFormat="1" ht="51" x14ac:dyDescent="0.2">
      <c r="A37" s="48" t="s">
        <v>39</v>
      </c>
      <c r="B37" s="49" t="s">
        <v>32</v>
      </c>
      <c r="C37" s="70">
        <v>100754.2</v>
      </c>
      <c r="D37" s="70">
        <v>94956</v>
      </c>
      <c r="E37" s="70">
        <v>100754.2</v>
      </c>
    </row>
    <row r="38" spans="1:5" s="10" customFormat="1" ht="51" x14ac:dyDescent="0.2">
      <c r="A38" s="50" t="s">
        <v>34</v>
      </c>
      <c r="B38" s="49" t="s">
        <v>33</v>
      </c>
      <c r="C38" s="70">
        <v>5000</v>
      </c>
      <c r="D38" s="70">
        <v>3500</v>
      </c>
      <c r="E38" s="70">
        <v>2936.6</v>
      </c>
    </row>
    <row r="39" spans="1:5" s="10" customFormat="1" ht="25.5" x14ac:dyDescent="0.2">
      <c r="A39" s="50" t="s">
        <v>81</v>
      </c>
      <c r="B39" s="49" t="s">
        <v>83</v>
      </c>
      <c r="C39" s="70">
        <v>1406</v>
      </c>
      <c r="D39" s="70">
        <v>1213</v>
      </c>
      <c r="E39" s="70">
        <v>1359.7</v>
      </c>
    </row>
    <row r="40" spans="1:5" s="10" customFormat="1" ht="25.5" x14ac:dyDescent="0.2">
      <c r="A40" s="50" t="s">
        <v>82</v>
      </c>
      <c r="B40" s="49" t="s">
        <v>80</v>
      </c>
      <c r="C40" s="70">
        <v>38299</v>
      </c>
      <c r="D40" s="70">
        <v>30406</v>
      </c>
      <c r="E40" s="70">
        <v>30806.5</v>
      </c>
    </row>
    <row r="41" spans="1:5" s="10" customFormat="1" ht="25.5" x14ac:dyDescent="0.2">
      <c r="A41" s="50" t="s">
        <v>73</v>
      </c>
      <c r="B41" s="49" t="s">
        <v>74</v>
      </c>
      <c r="C41" s="70">
        <v>-206.4</v>
      </c>
      <c r="D41" s="70">
        <v>11</v>
      </c>
      <c r="E41" s="70">
        <v>10.5</v>
      </c>
    </row>
    <row r="42" spans="1:5" hidden="1" x14ac:dyDescent="0.2">
      <c r="A42" s="48" t="s">
        <v>21</v>
      </c>
      <c r="B42" s="49" t="s">
        <v>20</v>
      </c>
      <c r="C42" s="70">
        <v>0</v>
      </c>
      <c r="D42" s="65">
        <v>0</v>
      </c>
      <c r="E42" s="70">
        <v>0</v>
      </c>
    </row>
    <row r="43" spans="1:5" x14ac:dyDescent="0.2">
      <c r="A43" s="48" t="s">
        <v>21</v>
      </c>
      <c r="B43" s="51" t="s">
        <v>20</v>
      </c>
      <c r="C43" s="71">
        <v>956.5</v>
      </c>
      <c r="D43" s="70"/>
      <c r="E43" s="70"/>
    </row>
    <row r="44" spans="1:5" ht="51" x14ac:dyDescent="0.2">
      <c r="A44" s="48" t="s">
        <v>40</v>
      </c>
      <c r="B44" s="49" t="s">
        <v>22</v>
      </c>
      <c r="C44" s="72">
        <v>86906.3</v>
      </c>
      <c r="D44" s="72">
        <v>87142.5</v>
      </c>
      <c r="E44" s="72">
        <v>71815</v>
      </c>
    </row>
    <row r="45" spans="1:5" x14ac:dyDescent="0.2">
      <c r="A45" s="41" t="s">
        <v>61</v>
      </c>
      <c r="B45" s="42" t="s">
        <v>23</v>
      </c>
      <c r="C45" s="66">
        <v>4794.8</v>
      </c>
      <c r="D45" s="66">
        <v>2231</v>
      </c>
      <c r="E45" s="66">
        <v>2231</v>
      </c>
    </row>
    <row r="46" spans="1:5" ht="25.5" x14ac:dyDescent="0.2">
      <c r="A46" s="41" t="s">
        <v>72</v>
      </c>
      <c r="B46" s="42" t="s">
        <v>71</v>
      </c>
      <c r="C46" s="66">
        <v>5282.8</v>
      </c>
      <c r="D46" s="66">
        <v>4551</v>
      </c>
      <c r="E46" s="66">
        <v>3421</v>
      </c>
    </row>
    <row r="47" spans="1:5" x14ac:dyDescent="0.2">
      <c r="A47" s="41" t="s">
        <v>62</v>
      </c>
      <c r="B47" s="42" t="s">
        <v>24</v>
      </c>
      <c r="C47" s="73">
        <f>SUM(C48:C51)</f>
        <v>81208.7</v>
      </c>
      <c r="D47" s="73">
        <f t="shared" ref="D47:E47" si="2">SUM(D48:D51)</f>
        <v>36234</v>
      </c>
      <c r="E47" s="73">
        <f t="shared" si="2"/>
        <v>37443.699999999997</v>
      </c>
    </row>
    <row r="48" spans="1:5" x14ac:dyDescent="0.2">
      <c r="A48" s="55" t="s">
        <v>88</v>
      </c>
      <c r="B48" s="49" t="s">
        <v>105</v>
      </c>
      <c r="C48" s="74">
        <v>2586.9</v>
      </c>
      <c r="D48" s="74">
        <v>1575</v>
      </c>
      <c r="E48" s="74">
        <v>2784.5</v>
      </c>
    </row>
    <row r="49" spans="1:6" ht="38.25" x14ac:dyDescent="0.2">
      <c r="A49" s="48" t="s">
        <v>97</v>
      </c>
      <c r="B49" s="49" t="s">
        <v>25</v>
      </c>
      <c r="C49" s="75">
        <v>9730.2000000000007</v>
      </c>
      <c r="D49" s="75">
        <v>7140</v>
      </c>
      <c r="E49" s="75">
        <v>7140</v>
      </c>
    </row>
    <row r="50" spans="1:6" ht="51" x14ac:dyDescent="0.2">
      <c r="A50" s="48" t="s">
        <v>75</v>
      </c>
      <c r="B50" s="49" t="s">
        <v>103</v>
      </c>
      <c r="C50" s="70">
        <v>32000</v>
      </c>
      <c r="D50" s="70">
        <v>19992</v>
      </c>
      <c r="E50" s="70">
        <v>19992</v>
      </c>
    </row>
    <row r="51" spans="1:6" ht="30.75" customHeight="1" x14ac:dyDescent="0.2">
      <c r="A51" s="48" t="s">
        <v>87</v>
      </c>
      <c r="B51" s="51" t="s">
        <v>104</v>
      </c>
      <c r="C51" s="76">
        <v>36891.599999999999</v>
      </c>
      <c r="D51" s="76">
        <v>7527</v>
      </c>
      <c r="E51" s="76">
        <v>7527.2</v>
      </c>
    </row>
    <row r="52" spans="1:6" x14ac:dyDescent="0.2">
      <c r="A52" s="41" t="s">
        <v>63</v>
      </c>
      <c r="B52" s="42" t="s">
        <v>26</v>
      </c>
      <c r="C52" s="66">
        <v>35000</v>
      </c>
      <c r="D52" s="66">
        <v>5742.9</v>
      </c>
      <c r="E52" s="66">
        <v>6010.1</v>
      </c>
    </row>
    <row r="53" spans="1:6" x14ac:dyDescent="0.2">
      <c r="A53" s="41" t="s">
        <v>64</v>
      </c>
      <c r="B53" s="42" t="s">
        <v>27</v>
      </c>
      <c r="C53" s="69">
        <v>17099.3</v>
      </c>
      <c r="D53" s="69">
        <v>14910</v>
      </c>
      <c r="E53" s="69">
        <v>19406.5</v>
      </c>
    </row>
    <row r="54" spans="1:6" x14ac:dyDescent="0.2">
      <c r="A54" s="57" t="s">
        <v>46</v>
      </c>
      <c r="B54" s="58" t="s">
        <v>47</v>
      </c>
      <c r="C54" s="77">
        <f>C55+C60</f>
        <v>7472931</v>
      </c>
      <c r="D54" s="77">
        <f>D55+D60</f>
        <v>6833559</v>
      </c>
      <c r="E54" s="77">
        <f>E55+E60</f>
        <v>4113024</v>
      </c>
    </row>
    <row r="55" spans="1:6" ht="25.5" x14ac:dyDescent="0.2">
      <c r="A55" s="59" t="s">
        <v>48</v>
      </c>
      <c r="B55" s="60" t="s">
        <v>49</v>
      </c>
      <c r="C55" s="78">
        <f>SUM(C56:C59)</f>
        <v>7436234.2999999998</v>
      </c>
      <c r="D55" s="78">
        <f>SUM(D56:D59)</f>
        <v>6833559</v>
      </c>
      <c r="E55" s="78">
        <f>SUM(E56:E59)</f>
        <v>4113024</v>
      </c>
    </row>
    <row r="56" spans="1:6" ht="25.5" x14ac:dyDescent="0.2">
      <c r="A56" s="59" t="s">
        <v>50</v>
      </c>
      <c r="B56" s="61" t="s">
        <v>67</v>
      </c>
      <c r="C56" s="70">
        <v>12999</v>
      </c>
      <c r="D56" s="70">
        <v>1366</v>
      </c>
      <c r="E56" s="70">
        <v>1532</v>
      </c>
    </row>
    <row r="57" spans="1:6" ht="25.5" x14ac:dyDescent="0.2">
      <c r="A57" s="62" t="s">
        <v>51</v>
      </c>
      <c r="B57" s="63" t="s">
        <v>68</v>
      </c>
      <c r="C57" s="70">
        <v>3605190.5</v>
      </c>
      <c r="D57" s="70">
        <v>3731285.9</v>
      </c>
      <c r="E57" s="70">
        <v>1031120.9</v>
      </c>
    </row>
    <row r="58" spans="1:6" ht="25.5" x14ac:dyDescent="0.2">
      <c r="A58" s="62" t="s">
        <v>52</v>
      </c>
      <c r="B58" s="63" t="s">
        <v>69</v>
      </c>
      <c r="C58" s="70">
        <v>3562486.1</v>
      </c>
      <c r="D58" s="70">
        <v>3098407.1</v>
      </c>
      <c r="E58" s="70">
        <v>3077371.1</v>
      </c>
    </row>
    <row r="59" spans="1:6" x14ac:dyDescent="0.2">
      <c r="A59" s="62" t="s">
        <v>53</v>
      </c>
      <c r="B59" s="63" t="s">
        <v>70</v>
      </c>
      <c r="C59" s="70">
        <v>255558.7</v>
      </c>
      <c r="D59" s="70">
        <v>2500</v>
      </c>
      <c r="E59" s="70">
        <v>3000</v>
      </c>
    </row>
    <row r="60" spans="1:6" ht="39" thickBot="1" x14ac:dyDescent="0.25">
      <c r="A60" s="43" t="s">
        <v>85</v>
      </c>
      <c r="B60" s="64" t="s">
        <v>86</v>
      </c>
      <c r="C60" s="79">
        <v>36696.699999999997</v>
      </c>
      <c r="D60" s="79">
        <v>0</v>
      </c>
      <c r="E60" s="79">
        <v>0</v>
      </c>
    </row>
    <row r="61" spans="1:6" ht="15.75" thickBot="1" x14ac:dyDescent="0.25">
      <c r="A61" s="83" t="s">
        <v>54</v>
      </c>
      <c r="B61" s="84"/>
      <c r="C61" s="81">
        <f>SUM(C54+C19)</f>
        <v>12960482.699999999</v>
      </c>
      <c r="D61" s="81">
        <f>SUM(D54+D19)</f>
        <v>11782265.600000001</v>
      </c>
      <c r="E61" s="81">
        <f>SUM(E54+E19)</f>
        <v>8445747.8999999985</v>
      </c>
      <c r="F61" s="22" t="s">
        <v>99</v>
      </c>
    </row>
    <row r="62" spans="1:6" x14ac:dyDescent="0.2">
      <c r="C62" s="80"/>
      <c r="D62" s="80"/>
      <c r="E62" s="80"/>
    </row>
    <row r="64" spans="1:6" ht="15" x14ac:dyDescent="0.2">
      <c r="A64" s="36" t="s">
        <v>98</v>
      </c>
      <c r="B64" s="37"/>
      <c r="C64" s="38"/>
      <c r="D64" s="38"/>
      <c r="E64" s="40" t="s">
        <v>95</v>
      </c>
      <c r="F64" s="39"/>
    </row>
    <row r="65" spans="1:6" ht="15" x14ac:dyDescent="0.2">
      <c r="A65" s="36"/>
      <c r="B65" s="37"/>
      <c r="C65" s="38"/>
      <c r="D65" s="38"/>
      <c r="E65" s="40"/>
    </row>
    <row r="66" spans="1:6" ht="15" x14ac:dyDescent="0.2">
      <c r="A66" s="18"/>
      <c r="B66" s="21"/>
      <c r="C66" s="34"/>
      <c r="D66" s="34"/>
      <c r="E66" s="34"/>
      <c r="F66" s="22"/>
    </row>
  </sheetData>
  <mergeCells count="9">
    <mergeCell ref="B3:E3"/>
    <mergeCell ref="B8:E8"/>
    <mergeCell ref="B10:E10"/>
    <mergeCell ref="A61:B61"/>
    <mergeCell ref="A14:E14"/>
    <mergeCell ref="B16:B17"/>
    <mergeCell ref="A16:A17"/>
    <mergeCell ref="C16:C17"/>
    <mergeCell ref="D16:E16"/>
  </mergeCells>
  <phoneticPr fontId="2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62" fitToHeight="2" orientation="portrait" r:id="rId1"/>
  <headerFooter scaleWithDoc="0"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Кузнецова_</dc:creator>
  <cp:lastModifiedBy>Сотрудник</cp:lastModifiedBy>
  <cp:lastPrinted>2022-11-01T07:31:58Z</cp:lastPrinted>
  <dcterms:created xsi:type="dcterms:W3CDTF">2010-10-29T13:05:04Z</dcterms:created>
  <dcterms:modified xsi:type="dcterms:W3CDTF">2022-11-01T07:32:01Z</dcterms:modified>
</cp:coreProperties>
</file>